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9" i="1" l="1"/>
  <c r="N30" i="1"/>
  <c r="M29" i="1"/>
  <c r="M30" i="1"/>
  <c r="M32" i="1"/>
  <c r="M33" i="1"/>
  <c r="N32" i="1"/>
  <c r="N33" i="1"/>
  <c r="M13" i="1"/>
  <c r="O33" i="1"/>
  <c r="O32" i="1"/>
  <c r="O30" i="1"/>
  <c r="O29" i="1"/>
  <c r="AA9" i="1"/>
  <c r="AA10" i="1"/>
  <c r="AA11" i="1"/>
  <c r="AA12" i="1"/>
  <c r="AA13" i="1"/>
  <c r="AE9" i="1"/>
  <c r="AE10" i="1"/>
  <c r="AE11" i="1"/>
  <c r="AE12" i="1"/>
  <c r="AE13" i="1"/>
  <c r="AI9" i="1"/>
  <c r="AI10" i="1"/>
  <c r="AI11" i="1"/>
  <c r="AI12" i="1"/>
  <c r="AI13" i="1"/>
  <c r="M22" i="1"/>
  <c r="N22" i="1"/>
  <c r="O22" i="1"/>
  <c r="AA7" i="1"/>
  <c r="AA8" i="1"/>
  <c r="AE7" i="1"/>
  <c r="AE8" i="1"/>
  <c r="AI7" i="1"/>
  <c r="AI8" i="1"/>
  <c r="M18" i="1"/>
  <c r="N18" i="1"/>
  <c r="O18" i="1"/>
  <c r="AA4" i="1"/>
  <c r="AA5" i="1"/>
  <c r="AA6" i="1"/>
  <c r="AE4" i="1"/>
  <c r="AE5" i="1"/>
  <c r="AE6" i="1"/>
  <c r="AI4" i="1"/>
  <c r="AI5" i="1"/>
  <c r="AI6" i="1"/>
  <c r="M14" i="1"/>
  <c r="N14" i="1"/>
  <c r="O14" i="1"/>
  <c r="N21" i="1"/>
  <c r="M21" i="1"/>
  <c r="N17" i="1"/>
  <c r="M17" i="1"/>
  <c r="O17" i="1"/>
  <c r="N13" i="1"/>
  <c r="O13" i="1"/>
  <c r="O21" i="1"/>
</calcChain>
</file>

<file path=xl/sharedStrings.xml><?xml version="1.0" encoding="utf-8"?>
<sst xmlns="http://schemas.openxmlformats.org/spreadsheetml/2006/main" count="186" uniqueCount="103">
  <si>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</si>
  <si>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</si>
  <si>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</si>
  <si>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</si>
  <si>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</si>
  <si>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</si>
  <si>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</si>
  <si>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</si>
  <si>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</si>
  <si>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</si>
  <si>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</si>
  <si>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</si>
  <si>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</si>
  <si>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Change in carbon and nitrogen stocks in soil under 13 years of conventional or zero tillage in southern Brazil</t>
  </si>
  <si>
    <t xml:space="preserve">Sisti C P. J; Dos Santos ; H P ; Kohhann R ; Alves B J. R; Urquiaga S ; Boddey R M; </t>
  </si>
  <si>
    <t>Soil and Tillage Research</t>
  </si>
  <si>
    <t>39-58</t>
  </si>
  <si>
    <t>bob@cnpab.embrapa.br</t>
  </si>
  <si>
    <t>Brazil</t>
  </si>
  <si>
    <t>Experimental Station of the Embrapa Wheat Research Center, Passo Fundo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</si>
  <si>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</si>
  <si>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</si>
  <si>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</si>
  <si>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</si>
  <si>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</si>
  <si>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x 3</t>
  </si>
  <si>
    <t>tillage: no tillage / conventional tillage. crop rotation: wheat/soybean (1 yr) / (wheat/soybean)-(hairy vetch/maize) (2 yr) / (wheat/soybean)-(white aot/soybean)-(vetch/maize) (3 yr)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</si>
  <si>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</si>
  <si>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</si>
  <si>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</si>
  <si>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</si>
  <si>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</si>
  <si>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 / Table 7 / Table 8</t>
  </si>
  <si>
    <t>measured</t>
  </si>
  <si>
    <t>Coefficient of variation across tillage treatments in Table 7</t>
  </si>
  <si>
    <t>Overall CV</t>
  </si>
  <si>
    <t>Seems OK</t>
  </si>
  <si>
    <t xml:space="preserve">Figure 2. </t>
  </si>
  <si>
    <t>0-5</t>
  </si>
  <si>
    <t>5-10</t>
  </si>
  <si>
    <t>10-15</t>
  </si>
  <si>
    <t>15-20</t>
  </si>
  <si>
    <t>20-30</t>
  </si>
  <si>
    <t>30-40</t>
  </si>
  <si>
    <t>40-55</t>
  </si>
  <si>
    <t>55-70</t>
  </si>
  <si>
    <t>70-85</t>
  </si>
  <si>
    <t>85-100</t>
  </si>
  <si>
    <t>Total carbon (g/kg)</t>
  </si>
  <si>
    <t>Depth (cm)</t>
  </si>
  <si>
    <t>Zero tillage</t>
  </si>
  <si>
    <t>Conventional tillage</t>
  </si>
  <si>
    <t>LSD(0.05)</t>
  </si>
  <si>
    <t>Wheat-soybean</t>
  </si>
  <si>
    <t>Wheat-(soybean+vetch)-maize</t>
  </si>
  <si>
    <t>Wheat-(soybean+oat)-(soybean+vetch)-maize</t>
  </si>
  <si>
    <t>Table 7. C and N stocks in different depth intervals beneath three crop rotations managed under ZT or CT</t>
  </si>
  <si>
    <t>Soil C stock (Mg/ha)</t>
  </si>
  <si>
    <t>0-30</t>
  </si>
  <si>
    <t>R1</t>
  </si>
  <si>
    <t>R2</t>
  </si>
  <si>
    <t>R3</t>
  </si>
  <si>
    <t>Rotation</t>
  </si>
  <si>
    <t>0-100</t>
  </si>
  <si>
    <t>30-70</t>
  </si>
  <si>
    <t>ZT</t>
  </si>
  <si>
    <t>CT</t>
  </si>
  <si>
    <t>CV (%)</t>
  </si>
  <si>
    <t>Values of individual treatments (rotation × tillage) are means of three replicates</t>
  </si>
  <si>
    <t>Table 8. 13C natural abundance and total C content of soil (0–30 cm) under three different crop rotations at the end of 13 years of cropping under
either ZT or CT</t>
  </si>
  <si>
    <t>Tillage system/
rotation</t>
  </si>
  <si>
    <t>Depth
(cm)</t>
  </si>
  <si>
    <t>0–5</t>
  </si>
  <si>
    <t>5–10</t>
  </si>
  <si>
    <t>10–15</t>
  </si>
  <si>
    <t>15–20</t>
  </si>
  <si>
    <t>20–30</t>
  </si>
  <si>
    <t>ZT/R1</t>
  </si>
  <si>
    <t>ZT/R2</t>
  </si>
  <si>
    <t>ZT/R3</t>
  </si>
  <si>
    <t>CT/R1</t>
  </si>
  <si>
    <t>CT/R2</t>
  </si>
  <si>
    <t>CT/R3</t>
  </si>
  <si>
    <t>Total</t>
  </si>
  <si>
    <t>Total C
(MgC/ha)</t>
  </si>
  <si>
    <t xml:space="preserve">The experiment had four tillage treatments: (1) ZT, (2) minimum cultivation, (3) CT with a disc plough and (4) CT with a mouldboard plough to, and three crop rotations of, respectively, 1, 2 and 3 years duration. These crop rotations were: R1, wheat/soybean (W/S); R2, wheat/soybean–hairy vetch/maize (W/S–V/M); and R3, wheat/soybean–white oat/soybean–vetch/maize (W/S–O/S–V/M). The wheat, vetch and oat were planted in winter and the soybean and maize in summer. In the rotations containing maize, for just 1 year (1996 for rotation R2 and 1995 for rotation R3), maize was substituted by sorghum (owing to a problem with theft of the maize cobs). The experiment was arranged in a randomised complete block (split plot) design with three replicates; tillage treatments were in main plots and rotations in subplots of 10m ×4m. From 1987 onwards all summer crops were direct drilled into the straw remaining from the preceding winter crop, and ploughing with the disc plough to a depth ∼20 cm before planting was only practised for the winter crops in the CT treatments. Seeding, weed and disease control were carried out as recommended for each crop in this region. </t>
  </si>
  <si>
    <t>Table 6. Soil bulk density in the profiles (0–100 cm) of the soil below
the plots managed under ZT or CT and the neighbouring native
vegetationa,</t>
  </si>
  <si>
    <t>Bulk density (Mg/m3)</t>
  </si>
  <si>
    <t>Native vegetation</t>
  </si>
  <si>
    <t>Effect sizes</t>
  </si>
  <si>
    <t>Tillage</t>
  </si>
  <si>
    <t>0-15</t>
  </si>
  <si>
    <t>mean</t>
  </si>
  <si>
    <t>SD</t>
  </si>
  <si>
    <t>n</t>
  </si>
  <si>
    <t>Depth correction</t>
  </si>
  <si>
    <t>NT</t>
  </si>
  <si>
    <t>NT-CT</t>
  </si>
  <si>
    <t>15-30</t>
  </si>
  <si>
    <t>pH &lt;=5.3</t>
  </si>
  <si>
    <t>&gt;30</t>
  </si>
  <si>
    <t>t for 5 df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</si>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</sst>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 applyAlignme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/>
    <xf numFmtId="0" fontId="5" fillId="2" borderId="0" xfId="0" applyFont="1" applyFill="1" applyAlignment="1"/>
    <xf numFmtId="0" fontId="0" fillId="0" borderId="0" xfId="0" applyFill="1" applyAlignment="1"/>
    <xf numFmtId="0" fontId="5" fillId="3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tabSelected="1" topLeftCell="G10" zoomScale="85" zoomScaleNormal="85" zoomScalePageLayoutView="85" workbookViewId="0">
      <selection activeCell="Q30" sqref="Q30"/>
    </sheetView>
  </sheetViews>
  <sheetFormatPr defaultColWidth="8.85546875" defaultRowHeight="15" x14ac:dyDescent="0.25"/>
  <cols>
    <col min="1" max="1" width="10.140625" style="5" bestFit="1" customWidth="1"/>
    <col min="2" max="16384" width="8.85546875" style="5"/>
  </cols>
  <sheetData>
    <row r="1" spans="1:37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37" ht="15.75" x14ac:dyDescent="0.25">
      <c r="A2" s="6">
        <v>10244620</v>
      </c>
      <c r="B2" s="7" t="s">
        <v>13</v>
      </c>
      <c r="C2" s="6" t="s">
        <v>14</v>
      </c>
      <c r="D2" s="6" t="s">
        <v>15</v>
      </c>
      <c r="E2" s="6">
        <v>2004</v>
      </c>
      <c r="F2" s="6">
        <v>76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-28.25</v>
      </c>
      <c r="L2" s="9">
        <v>-52.4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48</v>
      </c>
      <c r="X2" s="18" t="s">
        <v>53</v>
      </c>
      <c r="Y2" s="18"/>
      <c r="Z2" s="18"/>
      <c r="AA2" s="18"/>
      <c r="AB2" s="19" t="s">
        <v>54</v>
      </c>
      <c r="AC2" s="19"/>
      <c r="AD2" s="19"/>
      <c r="AE2" s="19"/>
      <c r="AF2" s="19" t="s">
        <v>55</v>
      </c>
      <c r="AG2" s="19"/>
      <c r="AH2" s="19"/>
      <c r="AI2" s="19"/>
      <c r="AJ2" s="5" t="s">
        <v>101</v>
      </c>
      <c r="AK2" s="14">
        <v>2.0150483700000001</v>
      </c>
    </row>
    <row r="3" spans="1:37" x14ac:dyDescent="0.25">
      <c r="W3" s="5" t="s">
        <v>49</v>
      </c>
      <c r="X3" s="5" t="s">
        <v>50</v>
      </c>
      <c r="Y3" s="5" t="s">
        <v>51</v>
      </c>
      <c r="Z3" s="5" t="s">
        <v>52</v>
      </c>
      <c r="AA3" s="5" t="s">
        <v>93</v>
      </c>
      <c r="AB3" s="5" t="s">
        <v>50</v>
      </c>
      <c r="AC3" s="5" t="s">
        <v>51</v>
      </c>
      <c r="AD3" s="5" t="s">
        <v>52</v>
      </c>
      <c r="AE3" s="5" t="s">
        <v>93</v>
      </c>
      <c r="AF3" s="5" t="s">
        <v>50</v>
      </c>
      <c r="AG3" s="5" t="s">
        <v>51</v>
      </c>
      <c r="AH3" s="5" t="s">
        <v>52</v>
      </c>
      <c r="AI3" s="5" t="s">
        <v>93</v>
      </c>
    </row>
    <row r="4" spans="1:37" x14ac:dyDescent="0.25">
      <c r="A4" s="21" t="s">
        <v>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W4" s="5" t="s">
        <v>38</v>
      </c>
      <c r="X4" s="5">
        <v>23.486271162327501</v>
      </c>
      <c r="Y4" s="5">
        <v>18.3735239721155</v>
      </c>
      <c r="Z4" s="5">
        <v>1.8672641912078021</v>
      </c>
      <c r="AA4" s="5">
        <f>SQRT((Z4/$AK$2)^2/(1/3+1/3))</f>
        <v>1.13492175957787</v>
      </c>
      <c r="AB4" s="5">
        <v>24.7700296735905</v>
      </c>
      <c r="AC4" s="5">
        <v>17.292284866468801</v>
      </c>
      <c r="AD4" s="5">
        <v>1.8694362017804025</v>
      </c>
      <c r="AE4" s="5">
        <f>SQRT((AD4/$AK$2)^2/(1/3+1/3))</f>
        <v>1.1362419059569868</v>
      </c>
      <c r="AF4" s="5">
        <v>29.3333949761134</v>
      </c>
      <c r="AG4" s="5">
        <v>18.4445060872245</v>
      </c>
      <c r="AH4" s="5">
        <v>1.8666666666666991</v>
      </c>
      <c r="AI4" s="5">
        <f>SQRT((AH4/$AK$2)^2/(1/3+1/3))</f>
        <v>1.1345585846148558</v>
      </c>
    </row>
    <row r="5" spans="1:37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W5" s="11" t="s">
        <v>39</v>
      </c>
      <c r="X5" s="5">
        <v>18.0845426091905</v>
      </c>
      <c r="Y5" s="5">
        <v>18.884798691136702</v>
      </c>
      <c r="Z5" s="5">
        <v>4.1791150946080009</v>
      </c>
      <c r="AA5" s="5">
        <f t="shared" ref="AA5:AA13" si="0">SQRT((Z5/$AK$2)^2/(1/3+1/3))</f>
        <v>2.5400629857219377</v>
      </c>
      <c r="AB5" s="5">
        <v>18.694362017804099</v>
      </c>
      <c r="AC5" s="5">
        <v>17.8709198813056</v>
      </c>
      <c r="AD5" s="5">
        <v>4.3175074183976001</v>
      </c>
      <c r="AE5" s="5">
        <f t="shared" ref="AE5:AE13" si="1">SQRT((AD5/$AK$2)^2/(1/3+1/3))</f>
        <v>2.6241777351863771</v>
      </c>
      <c r="AF5" s="5">
        <v>22.467807058098298</v>
      </c>
      <c r="AG5" s="5">
        <v>18.6678378794883</v>
      </c>
      <c r="AH5" s="5">
        <v>4.2444752658345024</v>
      </c>
      <c r="AI5" s="5">
        <f t="shared" ref="AI5:AI13" si="2">SQRT((AH5/$AK$2)^2/(1/3+1/3))</f>
        <v>2.5797888482345752</v>
      </c>
    </row>
    <row r="6" spans="1:37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W6" s="11" t="s">
        <v>40</v>
      </c>
      <c r="X6" s="5">
        <v>18.729193341869401</v>
      </c>
      <c r="Y6" s="5">
        <v>18.3735239721155</v>
      </c>
      <c r="Z6" s="5">
        <v>2.2451628965714008</v>
      </c>
      <c r="AA6" s="5">
        <f t="shared" si="0"/>
        <v>1.3646083061591756</v>
      </c>
      <c r="AB6" s="5">
        <v>18.694362017804099</v>
      </c>
      <c r="AC6" s="5">
        <v>17.781899109792199</v>
      </c>
      <c r="AD6" s="5">
        <v>2.1364985163205006</v>
      </c>
      <c r="AE6" s="5">
        <f t="shared" si="1"/>
        <v>1.298562178236581</v>
      </c>
      <c r="AF6" s="5">
        <v>18.0467252273077</v>
      </c>
      <c r="AG6" s="5">
        <v>18.357805517028801</v>
      </c>
      <c r="AH6" s="5">
        <v>2.1333333333333009</v>
      </c>
      <c r="AI6" s="5">
        <f t="shared" si="2"/>
        <v>1.2966383824169361</v>
      </c>
    </row>
    <row r="7" spans="1:37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W7" s="11" t="s">
        <v>41</v>
      </c>
      <c r="X7" s="5">
        <v>16.2839664248114</v>
      </c>
      <c r="Y7" s="5">
        <v>18.462441314553899</v>
      </c>
      <c r="Z7" s="5">
        <v>0.93363209560400051</v>
      </c>
      <c r="AA7" s="5">
        <f t="shared" si="0"/>
        <v>0.56746087978899551</v>
      </c>
      <c r="AB7" s="5">
        <v>17.514836795252201</v>
      </c>
      <c r="AC7" s="5">
        <v>17.002967359050398</v>
      </c>
      <c r="AD7" s="5">
        <v>1.0237388724036016</v>
      </c>
      <c r="AE7" s="5">
        <f t="shared" si="1"/>
        <v>0.62222771040504565</v>
      </c>
      <c r="AF7" s="5">
        <v>16.803390352904898</v>
      </c>
      <c r="AG7" s="5">
        <v>16.981168130682601</v>
      </c>
      <c r="AH7" s="5">
        <v>1.0888888888889028</v>
      </c>
      <c r="AI7" s="5">
        <f t="shared" si="2"/>
        <v>0.6618258410253296</v>
      </c>
    </row>
    <row r="8" spans="1:37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W8" s="5" t="s">
        <v>42</v>
      </c>
      <c r="X8" s="5">
        <v>15.3725636648171</v>
      </c>
      <c r="Y8" s="5">
        <v>16.283966424811499</v>
      </c>
      <c r="Z8" s="5">
        <v>0.97809076682319862</v>
      </c>
      <c r="AA8" s="5">
        <f t="shared" si="0"/>
        <v>0.59448282644559003</v>
      </c>
      <c r="AB8" s="5">
        <v>15.289317507418399</v>
      </c>
      <c r="AC8" s="5">
        <v>16.157270029673501</v>
      </c>
      <c r="AD8" s="5">
        <v>0.93471810089019947</v>
      </c>
      <c r="AE8" s="5">
        <f t="shared" si="1"/>
        <v>0.5681209529784923</v>
      </c>
      <c r="AF8" s="5">
        <v>15.960055478501999</v>
      </c>
      <c r="AG8" s="5">
        <v>15.4711665896131</v>
      </c>
      <c r="AH8" s="5">
        <v>0.93330251194329783</v>
      </c>
      <c r="AI8" s="5">
        <f t="shared" si="2"/>
        <v>0.56726055908992457</v>
      </c>
    </row>
    <row r="9" spans="1:37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W9" s="5" t="s">
        <v>43</v>
      </c>
      <c r="X9" s="5">
        <v>14.6612249253094</v>
      </c>
      <c r="Y9" s="5">
        <v>14.683454260919</v>
      </c>
      <c r="Z9" s="5">
        <v>1.9339521980366996</v>
      </c>
      <c r="AA9" s="5">
        <f t="shared" si="0"/>
        <v>1.1754546795628229</v>
      </c>
      <c r="AB9" s="5">
        <v>16.001483679525201</v>
      </c>
      <c r="AC9" s="5">
        <v>13.6646884272997</v>
      </c>
      <c r="AD9" s="5">
        <v>2.0252225519286995</v>
      </c>
      <c r="AE9" s="5">
        <f t="shared" si="1"/>
        <v>1.2309287314533599</v>
      </c>
      <c r="AF9" s="5">
        <v>14.673416551086399</v>
      </c>
      <c r="AG9" s="5">
        <v>13.784496840807501</v>
      </c>
      <c r="AH9" s="5">
        <v>2.0444444444443999</v>
      </c>
      <c r="AI9" s="5">
        <f t="shared" si="2"/>
        <v>1.2426117831495556</v>
      </c>
    </row>
    <row r="10" spans="1:37" x14ac:dyDescent="0.25">
      <c r="Q10" s="11"/>
      <c r="W10" s="5" t="s">
        <v>44</v>
      </c>
      <c r="X10" s="5">
        <v>13.5719874804381</v>
      </c>
      <c r="Y10" s="5">
        <v>13.171859439465001</v>
      </c>
      <c r="Z10" s="5">
        <v>1.2003841229192993</v>
      </c>
      <c r="AA10" s="5">
        <f t="shared" si="0"/>
        <v>0.72959255972862946</v>
      </c>
      <c r="AB10" s="5">
        <v>14.287833827893101</v>
      </c>
      <c r="AC10" s="5">
        <v>12.6854599406528</v>
      </c>
      <c r="AD10" s="5">
        <v>1.3353115727003004</v>
      </c>
      <c r="AE10" s="5">
        <f t="shared" si="1"/>
        <v>0.81160136139785566</v>
      </c>
      <c r="AF10" s="5">
        <v>14.120049314224</v>
      </c>
      <c r="AG10" s="5">
        <v>12.675604869779599</v>
      </c>
      <c r="AH10" s="5">
        <v>1.3111419325012008</v>
      </c>
      <c r="AI10" s="5">
        <f t="shared" si="2"/>
        <v>0.79691107241128045</v>
      </c>
    </row>
    <row r="11" spans="1:37" x14ac:dyDescent="0.25">
      <c r="K11" s="16" t="s">
        <v>89</v>
      </c>
      <c r="L11" s="16"/>
      <c r="M11" s="16"/>
      <c r="N11" s="16"/>
      <c r="O11" s="16"/>
      <c r="Q11" s="11"/>
      <c r="W11" s="5" t="s">
        <v>45</v>
      </c>
      <c r="X11" s="5">
        <v>12.104851330203401</v>
      </c>
      <c r="Y11" s="5">
        <v>11.8825579741072</v>
      </c>
      <c r="Z11" s="5">
        <v>0.97809076682310092</v>
      </c>
      <c r="AA11" s="5">
        <f t="shared" si="0"/>
        <v>0.59448282644553063</v>
      </c>
      <c r="AB11" s="5">
        <v>12.885756676557801</v>
      </c>
      <c r="AC11" s="5">
        <v>10.9940652818991</v>
      </c>
      <c r="AD11" s="5">
        <v>0.93471810089019947</v>
      </c>
      <c r="AE11" s="5">
        <f t="shared" si="1"/>
        <v>0.5681209529784923</v>
      </c>
      <c r="AF11" s="5">
        <v>12.4789335799044</v>
      </c>
      <c r="AG11" s="5">
        <v>11.4789335799044</v>
      </c>
      <c r="AH11" s="5">
        <v>1.0221605794420991</v>
      </c>
      <c r="AI11" s="5">
        <f t="shared" si="2"/>
        <v>0.62126842513977265</v>
      </c>
    </row>
    <row r="12" spans="1:37" x14ac:dyDescent="0.25">
      <c r="K12" s="16" t="s">
        <v>90</v>
      </c>
      <c r="L12" s="16"/>
      <c r="M12" s="16" t="s">
        <v>96</v>
      </c>
      <c r="N12" s="16" t="s">
        <v>66</v>
      </c>
      <c r="O12" s="15" t="s">
        <v>97</v>
      </c>
      <c r="Q12" s="11"/>
      <c r="W12" s="5" t="s">
        <v>46</v>
      </c>
      <c r="X12" s="5">
        <v>10.5932565087494</v>
      </c>
      <c r="Y12" s="5">
        <v>9.9708351116801808</v>
      </c>
      <c r="Z12" s="5">
        <v>1.3115308009673594</v>
      </c>
      <c r="AA12" s="5">
        <f t="shared" si="0"/>
        <v>0.79714742637015534</v>
      </c>
      <c r="AB12" s="5">
        <v>11.305637982195799</v>
      </c>
      <c r="AC12" s="5">
        <v>10.0816023738872</v>
      </c>
      <c r="AD12" s="5">
        <v>1.2908011869435612</v>
      </c>
      <c r="AE12" s="5">
        <f t="shared" si="1"/>
        <v>0.78454798268455572</v>
      </c>
      <c r="AF12" s="5">
        <v>10.704515333641501</v>
      </c>
      <c r="AG12" s="5">
        <v>10.1934042225304</v>
      </c>
      <c r="AH12" s="5">
        <v>1.4000308213900308</v>
      </c>
      <c r="AI12" s="5">
        <f t="shared" si="2"/>
        <v>0.85093767167861778</v>
      </c>
    </row>
    <row r="13" spans="1:37" x14ac:dyDescent="0.25">
      <c r="K13" s="16" t="s">
        <v>91</v>
      </c>
      <c r="L13" s="16" t="s">
        <v>92</v>
      </c>
      <c r="M13" s="16">
        <f>AVERAGE(X4:X6,AB4:AB6,AF4:AF6)</f>
        <v>21.367409787122831</v>
      </c>
      <c r="N13" s="16">
        <f>AVERAGE(Y4:Y6,AC4:AC6,AG4:AG6)</f>
        <v>18.227455552963985</v>
      </c>
      <c r="O13" s="15">
        <f>M13-N13</f>
        <v>3.1399542341588464</v>
      </c>
      <c r="W13" s="5" t="s">
        <v>47</v>
      </c>
      <c r="X13" s="5">
        <v>9.4817897282686001</v>
      </c>
      <c r="Y13" s="5">
        <v>8.7704509887608495</v>
      </c>
      <c r="Z13" s="5">
        <v>1.4671361502347402</v>
      </c>
      <c r="AA13" s="5">
        <f t="shared" si="0"/>
        <v>0.89172423966835002</v>
      </c>
      <c r="AB13" s="5">
        <v>9.9258160237388608</v>
      </c>
      <c r="AC13" s="5">
        <v>9.6142433234421301</v>
      </c>
      <c r="AD13" s="5">
        <v>1.4688427299702411</v>
      </c>
      <c r="AE13" s="5">
        <f t="shared" si="1"/>
        <v>0.89276149753758682</v>
      </c>
      <c r="AF13" s="5">
        <v>9.6856526429341905</v>
      </c>
      <c r="AG13" s="5">
        <v>8.7745107104330398</v>
      </c>
      <c r="AH13" s="5">
        <v>1.3999691786099504</v>
      </c>
      <c r="AI13" s="5">
        <f t="shared" si="2"/>
        <v>0.85090020524362509</v>
      </c>
    </row>
    <row r="14" spans="1:37" x14ac:dyDescent="0.25">
      <c r="K14" s="16"/>
      <c r="L14" s="16" t="s">
        <v>93</v>
      </c>
      <c r="M14" s="16">
        <f>SQRT((AA4^2+AA5^2+AA6^2+AE4^2+AE5^2+AE6^2+AI4^2+AI5^2+AI6^2)/9)</f>
        <v>1.7978241838597673</v>
      </c>
      <c r="N14" s="16">
        <f>M14</f>
        <v>1.7978241838597673</v>
      </c>
      <c r="O14" s="15">
        <f>N14</f>
        <v>1.7978241838597673</v>
      </c>
    </row>
    <row r="15" spans="1:37" x14ac:dyDescent="0.25">
      <c r="K15" s="16"/>
      <c r="L15" s="16" t="s">
        <v>94</v>
      </c>
      <c r="M15" s="16">
        <v>3</v>
      </c>
      <c r="N15" s="16">
        <v>3</v>
      </c>
      <c r="O15" s="15">
        <v>6</v>
      </c>
    </row>
    <row r="16" spans="1:37" x14ac:dyDescent="0.25">
      <c r="K16" s="16"/>
      <c r="L16" s="16" t="s">
        <v>95</v>
      </c>
      <c r="M16" s="16">
        <v>1</v>
      </c>
      <c r="N16" s="16">
        <v>1</v>
      </c>
      <c r="O16" s="15">
        <v>1</v>
      </c>
      <c r="W16" s="5" t="s">
        <v>56</v>
      </c>
    </row>
    <row r="17" spans="11:26" x14ac:dyDescent="0.25">
      <c r="K17" s="16" t="s">
        <v>98</v>
      </c>
      <c r="L17" s="16" t="s">
        <v>92</v>
      </c>
      <c r="M17" s="16">
        <f>(AVERAGE(X7,AB7,AF7)*5+AVERAGE(X8,AB8,AF8)*10)/15</f>
        <v>15.982896319382611</v>
      </c>
      <c r="N17" s="16">
        <f>(AVERAGE(Y7,AC7,AG7)*5+AVERAGE(Y8,AC8,AG8)*10)/15</f>
        <v>16.47459809916479</v>
      </c>
      <c r="O17" s="15">
        <f>M17-N17</f>
        <v>-0.49170177978217922</v>
      </c>
      <c r="W17" s="5" t="s">
        <v>57</v>
      </c>
    </row>
    <row r="18" spans="11:26" x14ac:dyDescent="0.25">
      <c r="K18" s="16"/>
      <c r="L18" s="16" t="s">
        <v>93</v>
      </c>
      <c r="M18" s="16">
        <f>SQRT((AA7^2+AA8^2+AE7^2+AE8^2+AI7^2+AI8^2)/6)</f>
        <v>0.59793372090706853</v>
      </c>
      <c r="N18" s="16">
        <f>M18</f>
        <v>0.59793372090706853</v>
      </c>
      <c r="O18" s="15">
        <f>N18</f>
        <v>0.59793372090706853</v>
      </c>
      <c r="W18" s="5" t="s">
        <v>49</v>
      </c>
      <c r="X18" s="5" t="s">
        <v>62</v>
      </c>
      <c r="Y18" s="5" t="s">
        <v>65</v>
      </c>
      <c r="Z18" s="5" t="s">
        <v>66</v>
      </c>
    </row>
    <row r="19" spans="11:26" x14ac:dyDescent="0.25">
      <c r="K19" s="16"/>
      <c r="L19" s="16" t="s">
        <v>94</v>
      </c>
      <c r="M19" s="16">
        <v>3</v>
      </c>
      <c r="N19" s="16">
        <v>3</v>
      </c>
      <c r="O19" s="15">
        <v>6</v>
      </c>
      <c r="W19" s="20" t="s">
        <v>58</v>
      </c>
      <c r="X19" s="5" t="s">
        <v>59</v>
      </c>
      <c r="Y19" s="5">
        <v>60.9</v>
      </c>
      <c r="Z19" s="5">
        <v>62.2</v>
      </c>
    </row>
    <row r="20" spans="11:26" x14ac:dyDescent="0.25">
      <c r="K20" s="16"/>
      <c r="L20" s="16" t="s">
        <v>95</v>
      </c>
      <c r="M20" s="16">
        <v>1</v>
      </c>
      <c r="N20" s="16">
        <v>1</v>
      </c>
      <c r="O20" s="15">
        <v>1</v>
      </c>
      <c r="W20" s="20"/>
      <c r="X20" s="5" t="s">
        <v>60</v>
      </c>
      <c r="Y20" s="5">
        <v>64.7</v>
      </c>
      <c r="Z20" s="5">
        <v>59.3</v>
      </c>
    </row>
    <row r="21" spans="11:26" x14ac:dyDescent="0.25">
      <c r="K21" s="16" t="s">
        <v>100</v>
      </c>
      <c r="L21" s="16" t="s">
        <v>92</v>
      </c>
      <c r="M21" s="16">
        <f>(AVERAGE(X9,AB9,AF9)*10+AVERAGE(X10,AB10,AF10)*15+AVERAGE(X11,AB11,AF11)*15+AVERAGE(X12,AB12,AF12)*15+AVERAGE(X13,AB13,AF13)*15)/70</f>
        <v>12.2407259904307</v>
      </c>
      <c r="N21" s="16">
        <f>(AVERAGE(Y9,AC9,AG9)*10+AVERAGE(Y10,AC10,AG10)*15+AVERAGE(Y11,AC11,AG11)*15+AVERAGE(Y12,AC12,AG12)*15+AVERAGE(Y13,AC13,AG13)*15)/70</f>
        <v>11.312996726373289</v>
      </c>
      <c r="O21" s="15">
        <f>M21-N21</f>
        <v>0.92772926405741174</v>
      </c>
      <c r="W21" s="20"/>
      <c r="X21" s="5" t="s">
        <v>61</v>
      </c>
      <c r="Y21" s="5">
        <v>69.599999999999994</v>
      </c>
      <c r="Z21" s="5">
        <v>60.5</v>
      </c>
    </row>
    <row r="22" spans="11:26" x14ac:dyDescent="0.25">
      <c r="K22" s="16"/>
      <c r="L22" s="16" t="s">
        <v>93</v>
      </c>
      <c r="M22" s="16">
        <f>SQRT((AA9^2+AA10^2+AA11^2+AA12^2+AA13^2+AE9^2+AE10^2+AE11^2+AE12^2+AE13^2+AI9^2+AI10^2+AI11^2+AI12^2+AI13^2)/15)</f>
        <v>0.88016889181585134</v>
      </c>
      <c r="N22" s="16">
        <f>M22</f>
        <v>0.88016889181585134</v>
      </c>
      <c r="O22" s="15">
        <f>N22</f>
        <v>0.88016889181585134</v>
      </c>
      <c r="W22" s="20"/>
      <c r="X22" s="12" t="s">
        <v>67</v>
      </c>
      <c r="Y22" s="5">
        <v>4.3</v>
      </c>
      <c r="Z22" s="5">
        <v>4.3</v>
      </c>
    </row>
    <row r="23" spans="11:26" x14ac:dyDescent="0.25">
      <c r="K23" s="16"/>
      <c r="L23" s="16" t="s">
        <v>94</v>
      </c>
      <c r="M23" s="16">
        <v>3</v>
      </c>
      <c r="N23" s="16">
        <v>3</v>
      </c>
      <c r="O23" s="15">
        <v>6</v>
      </c>
      <c r="W23" s="20" t="s">
        <v>63</v>
      </c>
      <c r="X23" s="5" t="s">
        <v>59</v>
      </c>
      <c r="Y23" s="5">
        <v>168</v>
      </c>
      <c r="Z23" s="5">
        <v>167.5</v>
      </c>
    </row>
    <row r="24" spans="11:26" x14ac:dyDescent="0.25">
      <c r="K24" s="16"/>
      <c r="L24" s="16" t="s">
        <v>95</v>
      </c>
      <c r="M24" s="16">
        <v>1</v>
      </c>
      <c r="N24" s="16">
        <v>1</v>
      </c>
      <c r="O24" s="15">
        <v>1</v>
      </c>
      <c r="W24" s="20"/>
      <c r="X24" s="5" t="s">
        <v>60</v>
      </c>
      <c r="Y24" s="5">
        <v>178.2</v>
      </c>
      <c r="Z24" s="5">
        <v>161.30000000000001</v>
      </c>
    </row>
    <row r="25" spans="11:26" x14ac:dyDescent="0.25">
      <c r="W25" s="20"/>
      <c r="X25" s="5" t="s">
        <v>61</v>
      </c>
      <c r="Y25" s="5">
        <v>179.4</v>
      </c>
      <c r="Z25" s="5">
        <v>162.69999999999999</v>
      </c>
    </row>
    <row r="26" spans="11:26" x14ac:dyDescent="0.25">
      <c r="K26" s="5" t="s">
        <v>102</v>
      </c>
      <c r="W26" s="20"/>
      <c r="X26" s="12" t="s">
        <v>67</v>
      </c>
      <c r="Y26" s="5">
        <v>4.0999999999999996</v>
      </c>
      <c r="Z26" s="5">
        <v>4.0999999999999996</v>
      </c>
    </row>
    <row r="27" spans="11:26" x14ac:dyDescent="0.25">
      <c r="K27" s="16" t="s">
        <v>89</v>
      </c>
      <c r="L27" s="16"/>
      <c r="M27" s="16"/>
      <c r="N27" s="16"/>
      <c r="O27" s="16"/>
      <c r="W27" s="20" t="s">
        <v>64</v>
      </c>
      <c r="X27" s="5" t="s">
        <v>59</v>
      </c>
      <c r="Y27" s="5">
        <v>67.900000000000006</v>
      </c>
      <c r="Z27" s="5">
        <v>67.8</v>
      </c>
    </row>
    <row r="28" spans="11:26" x14ac:dyDescent="0.25">
      <c r="K28" s="16" t="s">
        <v>90</v>
      </c>
      <c r="L28" s="16"/>
      <c r="M28" s="16" t="s">
        <v>96</v>
      </c>
      <c r="N28" s="16" t="s">
        <v>66</v>
      </c>
      <c r="O28" s="17" t="s">
        <v>97</v>
      </c>
      <c r="W28" s="20"/>
      <c r="X28" s="5" t="s">
        <v>60</v>
      </c>
      <c r="Y28" s="5">
        <v>71.900000000000006</v>
      </c>
      <c r="Z28" s="5">
        <v>64.7</v>
      </c>
    </row>
    <row r="29" spans="11:26" x14ac:dyDescent="0.25">
      <c r="K29" s="16" t="s">
        <v>58</v>
      </c>
      <c r="L29" s="16" t="s">
        <v>92</v>
      </c>
      <c r="M29" s="16">
        <f>AVERAGE(Y19:Y21)</f>
        <v>65.066666666666663</v>
      </c>
      <c r="N29" s="16">
        <f>AVERAGE(Z19:Z21)</f>
        <v>60.666666666666664</v>
      </c>
      <c r="O29" s="17">
        <f>M29-N29</f>
        <v>4.3999999999999986</v>
      </c>
      <c r="W29" s="20"/>
      <c r="X29" s="5" t="s">
        <v>61</v>
      </c>
      <c r="Y29" s="5">
        <v>70</v>
      </c>
      <c r="Z29" s="5">
        <v>64.8</v>
      </c>
    </row>
    <row r="30" spans="11:26" x14ac:dyDescent="0.25">
      <c r="K30" s="16"/>
      <c r="L30" s="16" t="s">
        <v>93</v>
      </c>
      <c r="M30" s="16">
        <f>Y22*M29/100</f>
        <v>2.7978666666666663</v>
      </c>
      <c r="N30" s="16">
        <f>Z22*N29/100</f>
        <v>2.6086666666666662</v>
      </c>
      <c r="O30" s="17">
        <f>N30</f>
        <v>2.6086666666666662</v>
      </c>
      <c r="W30" s="20"/>
      <c r="X30" s="12" t="s">
        <v>67</v>
      </c>
      <c r="Y30" s="5">
        <v>4.5999999999999996</v>
      </c>
      <c r="Z30" s="5">
        <v>4.5999999999999996</v>
      </c>
    </row>
    <row r="31" spans="11:26" x14ac:dyDescent="0.25">
      <c r="K31" s="16"/>
      <c r="L31" s="16" t="s">
        <v>94</v>
      </c>
      <c r="M31" s="16">
        <v>3</v>
      </c>
      <c r="N31" s="16">
        <v>3</v>
      </c>
      <c r="O31" s="17">
        <v>6</v>
      </c>
      <c r="W31" s="5" t="s">
        <v>68</v>
      </c>
    </row>
    <row r="32" spans="11:26" x14ac:dyDescent="0.25">
      <c r="K32" s="16" t="s">
        <v>63</v>
      </c>
      <c r="L32" s="16" t="s">
        <v>92</v>
      </c>
      <c r="M32" s="16">
        <f>AVERAGE(Y23:Y25)</f>
        <v>175.20000000000002</v>
      </c>
      <c r="N32" s="16">
        <f>AVERAGE(Z23:Z25)</f>
        <v>163.83333333333334</v>
      </c>
      <c r="O32" s="17">
        <f>M32-N32</f>
        <v>11.366666666666674</v>
      </c>
    </row>
    <row r="33" spans="11:25" x14ac:dyDescent="0.25">
      <c r="K33" s="16"/>
      <c r="L33" s="16" t="s">
        <v>93</v>
      </c>
      <c r="M33" s="16">
        <f>Y26*M32/100</f>
        <v>7.1832000000000003</v>
      </c>
      <c r="N33" s="16">
        <f>Z26*N32/100</f>
        <v>6.7171666666666674</v>
      </c>
      <c r="O33" s="17">
        <f>N33</f>
        <v>6.7171666666666674</v>
      </c>
    </row>
    <row r="34" spans="11:25" x14ac:dyDescent="0.25">
      <c r="K34" s="16"/>
      <c r="L34" s="16" t="s">
        <v>94</v>
      </c>
      <c r="M34" s="16">
        <v>3</v>
      </c>
      <c r="N34" s="16">
        <v>3</v>
      </c>
      <c r="O34" s="17">
        <v>6</v>
      </c>
      <c r="W34" s="5" t="s">
        <v>69</v>
      </c>
    </row>
    <row r="35" spans="11:25" ht="45" x14ac:dyDescent="0.25">
      <c r="W35" s="5" t="s">
        <v>70</v>
      </c>
      <c r="X35" s="5" t="s">
        <v>71</v>
      </c>
      <c r="Y35" s="13" t="s">
        <v>84</v>
      </c>
    </row>
    <row r="36" spans="11:25" x14ac:dyDescent="0.25">
      <c r="K36" s="16"/>
      <c r="W36" s="20" t="s">
        <v>77</v>
      </c>
      <c r="X36" s="5" t="s">
        <v>72</v>
      </c>
      <c r="Y36" s="5">
        <v>11.96</v>
      </c>
    </row>
    <row r="37" spans="11:25" x14ac:dyDescent="0.25">
      <c r="W37" s="20"/>
      <c r="X37" s="5" t="s">
        <v>73</v>
      </c>
      <c r="Y37" s="5">
        <v>9.77</v>
      </c>
    </row>
    <row r="38" spans="11:25" x14ac:dyDescent="0.25">
      <c r="W38" s="20"/>
      <c r="X38" s="5" t="s">
        <v>74</v>
      </c>
      <c r="Y38" s="5">
        <v>9.83</v>
      </c>
    </row>
    <row r="39" spans="11:25" x14ac:dyDescent="0.25">
      <c r="W39" s="20"/>
      <c r="X39" s="5" t="s">
        <v>75</v>
      </c>
      <c r="Y39" s="5">
        <v>9.91</v>
      </c>
    </row>
    <row r="40" spans="11:25" x14ac:dyDescent="0.25">
      <c r="W40" s="20"/>
      <c r="X40" s="5" t="s">
        <v>76</v>
      </c>
      <c r="Y40" s="5">
        <v>19.489999999999998</v>
      </c>
    </row>
    <row r="41" spans="11:25" x14ac:dyDescent="0.25">
      <c r="W41" s="20"/>
      <c r="X41" s="5" t="s">
        <v>83</v>
      </c>
      <c r="Y41" s="5">
        <v>60.96</v>
      </c>
    </row>
    <row r="42" spans="11:25" x14ac:dyDescent="0.25">
      <c r="W42" s="20" t="s">
        <v>78</v>
      </c>
      <c r="X42" s="5" t="s">
        <v>72</v>
      </c>
      <c r="Y42" s="5">
        <v>12.65</v>
      </c>
    </row>
    <row r="43" spans="11:25" x14ac:dyDescent="0.25">
      <c r="W43" s="20"/>
      <c r="X43" s="5" t="s">
        <v>73</v>
      </c>
      <c r="Y43" s="5">
        <v>10.15</v>
      </c>
    </row>
    <row r="44" spans="11:25" x14ac:dyDescent="0.25">
      <c r="W44" s="20"/>
      <c r="X44" s="5" t="s">
        <v>74</v>
      </c>
      <c r="Y44" s="5">
        <v>10.72</v>
      </c>
    </row>
    <row r="45" spans="11:25" x14ac:dyDescent="0.25">
      <c r="W45" s="20"/>
      <c r="X45" s="5" t="s">
        <v>75</v>
      </c>
      <c r="Y45" s="5">
        <v>11.09</v>
      </c>
    </row>
    <row r="46" spans="11:25" x14ac:dyDescent="0.25">
      <c r="W46" s="20"/>
      <c r="X46" s="5" t="s">
        <v>76</v>
      </c>
      <c r="Y46" s="5">
        <v>20.059999999999999</v>
      </c>
    </row>
    <row r="47" spans="11:25" x14ac:dyDescent="0.25">
      <c r="W47" s="20"/>
      <c r="X47" s="5" t="s">
        <v>83</v>
      </c>
      <c r="Y47" s="5">
        <v>64.67</v>
      </c>
    </row>
    <row r="48" spans="11:25" x14ac:dyDescent="0.25">
      <c r="W48" s="20" t="s">
        <v>79</v>
      </c>
      <c r="X48" s="5" t="s">
        <v>72</v>
      </c>
      <c r="Y48" s="5">
        <v>14.98</v>
      </c>
    </row>
    <row r="49" spans="23:25" x14ac:dyDescent="0.25">
      <c r="W49" s="20"/>
      <c r="X49" s="5" t="s">
        <v>73</v>
      </c>
      <c r="Y49" s="5">
        <v>12.18</v>
      </c>
    </row>
    <row r="50" spans="23:25" x14ac:dyDescent="0.25">
      <c r="W50" s="20"/>
      <c r="X50" s="5" t="s">
        <v>74</v>
      </c>
      <c r="Y50" s="5">
        <v>11.51</v>
      </c>
    </row>
    <row r="51" spans="23:25" x14ac:dyDescent="0.25">
      <c r="W51" s="20"/>
      <c r="X51" s="5" t="s">
        <v>75</v>
      </c>
      <c r="Y51" s="5">
        <v>10.72</v>
      </c>
    </row>
    <row r="52" spans="23:25" x14ac:dyDescent="0.25">
      <c r="W52" s="20"/>
      <c r="X52" s="5" t="s">
        <v>76</v>
      </c>
      <c r="Y52" s="5">
        <v>20.2</v>
      </c>
    </row>
    <row r="53" spans="23:25" x14ac:dyDescent="0.25">
      <c r="W53" s="20"/>
      <c r="X53" s="5" t="s">
        <v>83</v>
      </c>
      <c r="Y53" s="5">
        <v>69.58</v>
      </c>
    </row>
    <row r="54" spans="23:25" x14ac:dyDescent="0.25">
      <c r="W54" s="20" t="s">
        <v>80</v>
      </c>
      <c r="X54" s="5" t="s">
        <v>72</v>
      </c>
      <c r="Y54" s="5">
        <v>9.3800000000000008</v>
      </c>
    </row>
    <row r="55" spans="23:25" x14ac:dyDescent="0.25">
      <c r="W55" s="20"/>
      <c r="X55" s="5" t="s">
        <v>73</v>
      </c>
      <c r="Y55" s="5">
        <v>9.8000000000000007</v>
      </c>
    </row>
    <row r="56" spans="23:25" x14ac:dyDescent="0.25">
      <c r="W56" s="20"/>
      <c r="X56" s="5" t="s">
        <v>74</v>
      </c>
      <c r="Y56" s="5">
        <v>10.64</v>
      </c>
    </row>
    <row r="57" spans="23:25" x14ac:dyDescent="0.25">
      <c r="W57" s="20"/>
      <c r="X57" s="5" t="s">
        <v>75</v>
      </c>
      <c r="Y57" s="5">
        <v>11.13</v>
      </c>
    </row>
    <row r="58" spans="23:25" x14ac:dyDescent="0.25">
      <c r="W58" s="20"/>
      <c r="X58" s="5" t="s">
        <v>76</v>
      </c>
      <c r="Y58" s="5">
        <v>21.28</v>
      </c>
    </row>
    <row r="59" spans="23:25" x14ac:dyDescent="0.25">
      <c r="W59" s="20"/>
      <c r="X59" s="5" t="s">
        <v>83</v>
      </c>
      <c r="Y59" s="5">
        <v>62.23</v>
      </c>
    </row>
    <row r="60" spans="23:25" x14ac:dyDescent="0.25">
      <c r="W60" s="20" t="s">
        <v>81</v>
      </c>
      <c r="X60" s="5" t="s">
        <v>72</v>
      </c>
      <c r="Y60" s="5">
        <v>8.8000000000000007</v>
      </c>
    </row>
    <row r="61" spans="23:25" x14ac:dyDescent="0.25">
      <c r="W61" s="20"/>
      <c r="X61" s="5" t="s">
        <v>73</v>
      </c>
      <c r="Y61" s="5">
        <v>9.27</v>
      </c>
    </row>
    <row r="62" spans="23:25" x14ac:dyDescent="0.25">
      <c r="W62" s="20"/>
      <c r="X62" s="5" t="s">
        <v>74</v>
      </c>
      <c r="Y62" s="5">
        <v>10.23</v>
      </c>
    </row>
    <row r="63" spans="23:25" x14ac:dyDescent="0.25">
      <c r="W63" s="20"/>
      <c r="X63" s="5" t="s">
        <v>75</v>
      </c>
      <c r="Y63" s="5">
        <v>10.61</v>
      </c>
    </row>
    <row r="64" spans="23:25" x14ac:dyDescent="0.25">
      <c r="W64" s="20"/>
      <c r="X64" s="5" t="s">
        <v>76</v>
      </c>
      <c r="Y64" s="5">
        <v>20.440000000000001</v>
      </c>
    </row>
    <row r="65" spans="23:26" x14ac:dyDescent="0.25">
      <c r="W65" s="20"/>
      <c r="X65" s="5" t="s">
        <v>83</v>
      </c>
      <c r="Y65" s="5">
        <v>59.34</v>
      </c>
    </row>
    <row r="66" spans="23:26" x14ac:dyDescent="0.25">
      <c r="W66" s="20" t="s">
        <v>82</v>
      </c>
      <c r="X66" s="5" t="s">
        <v>72</v>
      </c>
      <c r="Y66" s="5">
        <v>9.43</v>
      </c>
    </row>
    <row r="67" spans="23:26" x14ac:dyDescent="0.25">
      <c r="W67" s="20"/>
      <c r="X67" s="5" t="s">
        <v>73</v>
      </c>
      <c r="Y67" s="5">
        <v>9.73</v>
      </c>
    </row>
    <row r="68" spans="23:26" x14ac:dyDescent="0.25">
      <c r="W68" s="20"/>
      <c r="X68" s="5" t="s">
        <v>74</v>
      </c>
      <c r="Y68" s="5">
        <v>10.6</v>
      </c>
    </row>
    <row r="69" spans="23:26" x14ac:dyDescent="0.25">
      <c r="W69" s="20"/>
      <c r="X69" s="5" t="s">
        <v>75</v>
      </c>
      <c r="Y69" s="5">
        <v>10.83</v>
      </c>
    </row>
    <row r="70" spans="23:26" x14ac:dyDescent="0.25">
      <c r="W70" s="20"/>
      <c r="X70" s="5" t="s">
        <v>76</v>
      </c>
      <c r="Y70" s="5">
        <v>19.940000000000001</v>
      </c>
    </row>
    <row r="71" spans="23:26" x14ac:dyDescent="0.25">
      <c r="W71" s="20"/>
      <c r="X71" s="5" t="s">
        <v>83</v>
      </c>
      <c r="Y71" s="5">
        <v>60.53</v>
      </c>
    </row>
    <row r="74" spans="23:26" x14ac:dyDescent="0.25">
      <c r="W74" s="5" t="s">
        <v>86</v>
      </c>
    </row>
    <row r="75" spans="23:26" x14ac:dyDescent="0.25">
      <c r="W75" s="5" t="s">
        <v>87</v>
      </c>
    </row>
    <row r="76" spans="23:26" x14ac:dyDescent="0.25">
      <c r="W76" s="5" t="s">
        <v>49</v>
      </c>
      <c r="X76" s="5" t="s">
        <v>88</v>
      </c>
      <c r="Y76" s="5" t="s">
        <v>65</v>
      </c>
      <c r="Z76" s="5" t="s">
        <v>66</v>
      </c>
    </row>
    <row r="77" spans="23:26" x14ac:dyDescent="0.25">
      <c r="W77" s="5" t="s">
        <v>38</v>
      </c>
      <c r="X77" s="5">
        <v>0.97</v>
      </c>
      <c r="Y77" s="5">
        <v>1.1000000000000001</v>
      </c>
      <c r="Z77" s="5">
        <v>1.1000000000000001</v>
      </c>
    </row>
    <row r="78" spans="23:26" x14ac:dyDescent="0.25">
      <c r="W78" s="11" t="s">
        <v>39</v>
      </c>
      <c r="X78" s="5">
        <v>0.99</v>
      </c>
      <c r="Y78" s="5">
        <v>1.35</v>
      </c>
      <c r="Z78" s="5">
        <v>1.3</v>
      </c>
    </row>
    <row r="79" spans="23:26" x14ac:dyDescent="0.25">
      <c r="W79" s="11" t="s">
        <v>40</v>
      </c>
      <c r="X79" s="5">
        <v>1.0900000000000001</v>
      </c>
      <c r="Y79" s="5">
        <v>1.4</v>
      </c>
      <c r="Z79" s="5">
        <v>1.41</v>
      </c>
    </row>
    <row r="80" spans="23:26" x14ac:dyDescent="0.25">
      <c r="W80" s="11" t="s">
        <v>41</v>
      </c>
      <c r="X80" s="5">
        <v>1.1499999999999999</v>
      </c>
      <c r="Y80" s="5">
        <v>1.38</v>
      </c>
      <c r="Z80" s="5">
        <v>1.4</v>
      </c>
    </row>
    <row r="81" spans="23:26" x14ac:dyDescent="0.25">
      <c r="W81" s="5" t="s">
        <v>42</v>
      </c>
      <c r="X81" s="5">
        <v>1.17</v>
      </c>
      <c r="Y81" s="5">
        <v>1.35</v>
      </c>
      <c r="Z81" s="5">
        <v>1.38</v>
      </c>
    </row>
    <row r="82" spans="23:26" x14ac:dyDescent="0.25">
      <c r="W82" s="5" t="s">
        <v>43</v>
      </c>
      <c r="X82" s="5">
        <v>1.18</v>
      </c>
      <c r="Y82" s="5">
        <v>1.28</v>
      </c>
      <c r="Z82" s="5">
        <v>1.32</v>
      </c>
    </row>
    <row r="83" spans="23:26" x14ac:dyDescent="0.25">
      <c r="W83" s="5" t="s">
        <v>44</v>
      </c>
      <c r="X83" s="5">
        <v>1.1599999999999999</v>
      </c>
      <c r="Y83" s="5">
        <v>1.21</v>
      </c>
      <c r="Z83" s="5">
        <v>1.2</v>
      </c>
    </row>
    <row r="84" spans="23:26" x14ac:dyDescent="0.25">
      <c r="W84" s="5" t="s">
        <v>45</v>
      </c>
      <c r="X84" s="5">
        <v>1.1499999999999999</v>
      </c>
      <c r="Y84" s="5">
        <v>1.2</v>
      </c>
      <c r="Z84" s="5">
        <v>1.2</v>
      </c>
    </row>
    <row r="85" spans="23:26" x14ac:dyDescent="0.25">
      <c r="W85" s="5" t="s">
        <v>46</v>
      </c>
      <c r="X85" s="5">
        <v>1.1499999999999999</v>
      </c>
      <c r="Y85" s="5">
        <v>1.2</v>
      </c>
      <c r="Z85" s="5">
        <v>1.2</v>
      </c>
    </row>
    <row r="86" spans="23:26" x14ac:dyDescent="0.25">
      <c r="W86" s="5" t="s">
        <v>47</v>
      </c>
      <c r="X86" s="5">
        <v>1.1499999999999999</v>
      </c>
      <c r="Y86" s="5">
        <v>1.21</v>
      </c>
      <c r="Z86" s="5">
        <v>1.21</v>
      </c>
    </row>
    <row r="89" spans="23:26" x14ac:dyDescent="0.25">
      <c r="W89" s="5" t="s">
        <v>99</v>
      </c>
    </row>
  </sheetData>
  <mergeCells count="13">
    <mergeCell ref="A4:U9"/>
    <mergeCell ref="W19:W22"/>
    <mergeCell ref="W66:W71"/>
    <mergeCell ref="W23:W26"/>
    <mergeCell ref="W27:W30"/>
    <mergeCell ref="W36:W41"/>
    <mergeCell ref="W42:W47"/>
    <mergeCell ref="W48:W53"/>
    <mergeCell ref="X2:AA2"/>
    <mergeCell ref="AB2:AE2"/>
    <mergeCell ref="AF2:AI2"/>
    <mergeCell ref="W54:W59"/>
    <mergeCell ref="W60:W65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2015-06-23T12:22:54Z</dcterms:created>
  <dcterms:modified xsi:type="dcterms:W3CDTF">2016-04-27T06:27:40Z</dcterms:modified>
</cp:coreProperties>
</file>